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Şaban CENGİZ\Desktop\Kişi Borcu Cetvelleri\"/>
    </mc:Choice>
  </mc:AlternateContent>
  <bookViews>
    <workbookView xWindow="0" yWindow="0" windowWidth="28740" windowHeight="12255"/>
  </bookViews>
  <sheets>
    <sheet name="Sayfa1" sheetId="1" r:id="rId1"/>
  </sheets>
  <definedNames>
    <definedName name="_xlnm.Print_Area" localSheetId="0">Sayfa1!$A$1:$J$66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2" i="1" l="1"/>
  <c r="I42" i="1" s="1"/>
  <c r="I37" i="1" l="1"/>
  <c r="I38" i="1" l="1"/>
  <c r="I20" i="1"/>
  <c r="I21" i="1"/>
  <c r="I22" i="1"/>
  <c r="I23" i="1"/>
  <c r="I24" i="1"/>
  <c r="I25" i="1"/>
  <c r="I26" i="1"/>
  <c r="I27" i="1"/>
  <c r="I28" i="1"/>
  <c r="I29" i="1"/>
  <c r="I30" i="1"/>
  <c r="I31" i="1"/>
  <c r="I32" i="1"/>
  <c r="I19" i="1"/>
  <c r="I18" i="1"/>
  <c r="I33" i="1" l="1"/>
  <c r="I45" i="1" s="1"/>
  <c r="E11" i="1" s="1"/>
  <c r="I39" i="1"/>
  <c r="G44" i="1" l="1"/>
</calcChain>
</file>

<file path=xl/sharedStrings.xml><?xml version="1.0" encoding="utf-8"?>
<sst xmlns="http://schemas.openxmlformats.org/spreadsheetml/2006/main" count="54" uniqueCount="53">
  <si>
    <t>………………………………………………………</t>
  </si>
  <si>
    <t xml:space="preserve">      YERSİZ VE FAZLA ÖDENEN EK DERSLERDEN DOLAYI DOĞAN KİŞİLERDEN ALACAKLARI HESAPLAMA CETVELİ   </t>
  </si>
  <si>
    <t>Tahakkuk Birimi</t>
  </si>
  <si>
    <t>Borcun sebebi</t>
  </si>
  <si>
    <t>EK DERS</t>
  </si>
  <si>
    <t>Borçlunun Adı Soyadı</t>
  </si>
  <si>
    <t>Hizmet Süresi</t>
  </si>
  <si>
    <t>Emekli Sicil Nosu</t>
  </si>
  <si>
    <t>Ait Olduğu Aylar</t>
  </si>
  <si>
    <t>TC Kimlik No</t>
  </si>
  <si>
    <t xml:space="preserve">Ek Ders Ünvanı </t>
  </si>
  <si>
    <t>Katsayı Bilgileri</t>
  </si>
  <si>
    <t>Maaş Ünvanı</t>
  </si>
  <si>
    <t>Borcun Miktarı</t>
  </si>
  <si>
    <t>Alacaklı                       Banka Hesap İsmi</t>
  </si>
  <si>
    <t>Borçlu Adres / Tel</t>
  </si>
  <si>
    <t>Kurum Sicil No</t>
  </si>
  <si>
    <t>TABLO 1 : Unvan Ve Ek ders Kat Sayı Bilgi Girişleri</t>
  </si>
  <si>
    <t>Unvan / 1-2 Öğretim</t>
  </si>
  <si>
    <t>Gösterge Puanları</t>
  </si>
  <si>
    <t>Ödenen Saat</t>
  </si>
  <si>
    <t xml:space="preserve"> TAHAKKUK                             ETTİRİLEN (A)</t>
  </si>
  <si>
    <t>Ödenmesi Gereken Saat</t>
  </si>
  <si>
    <t>Tahakkuk Ettirilmesi Gereken) (B)</t>
  </si>
  <si>
    <t>FARK (C)</t>
  </si>
  <si>
    <t xml:space="preserve">Prof Dr. 1. Öğretim </t>
  </si>
  <si>
    <t xml:space="preserve">Prof Dr. 2. Öğretim  </t>
  </si>
  <si>
    <t>TOPLAM</t>
  </si>
  <si>
    <t xml:space="preserve">TABLO 2 : YASAL KESİNTİLER </t>
  </si>
  <si>
    <t>Süregelen Vergi Matrahı Toplamı</t>
  </si>
  <si>
    <t>AYLIK                               UNSURLARI</t>
  </si>
  <si>
    <t>Gelir Vergisi Oranı %</t>
  </si>
  <si>
    <t>FARK ( C)</t>
  </si>
  <si>
    <t>Gelir Vergisi</t>
  </si>
  <si>
    <t>Damga Vergisi</t>
  </si>
  <si>
    <t>Faiz Başlangıç Tarihi</t>
  </si>
  <si>
    <t>Ödeme  Günü</t>
  </si>
  <si>
    <t>Faiz Tutarı</t>
  </si>
  <si>
    <t>Ödenecek Faiz Tutarı</t>
  </si>
  <si>
    <t>140 Nolu Hesaba Alınacak Tutar</t>
  </si>
  <si>
    <t>KİŞİDEN ALINACAK TUTAR</t>
  </si>
  <si>
    <t>Gerçekleştirme Görevlisi</t>
  </si>
  <si>
    <t>Adı ve Soyadı    :</t>
  </si>
  <si>
    <t>İmza                    :</t>
  </si>
  <si>
    <t>Gün</t>
  </si>
  <si>
    <t>İş bu ödeme ihtarının 7201 Sayılı Tebligat Kanununun amir hükümleri gereğince tarafınıza elden tebliğ edildiği tarihten itibaren borcunuzu tüm yasal faiziyle birlikte (1) ay içerisinde ödemeniz; borcun tamamına veya bir kısmına dair bir itirazınız varsa, tebligatın tarafınıza tebliği tarafından itibaren (7) gün içerisinde sebepleriyle birlikte itirazınızı yazılı olarak Üniversitemiz Strateji Geliştirme Daire Başkanlığına iletmek üzere Üniversitemiz Rektörlüğüne yapmanız, (1) aylık ödeme süresi içinde borcunuzu ödemediğiniz takdirde Kamu Zararlarının Tahsiline ilişkin Usul ve Esaslar Hakkında Yönetmeliğin 10/6. maddesi gereğince alacağın hükmen tahsili yoluna gidileceği, alacağın hükmen tahsili yoluna gidilmesi nedeniyle doğacak yargılama giderleri ile vekalet ücretlerinin tarafınıza ait olacağı hususu tebliğ olunur.</t>
  </si>
  <si>
    <t>Bildirim Tarihi    :</t>
  </si>
  <si>
    <t>Borçlu</t>
  </si>
  <si>
    <t>OSMANİYE KORKUT ATA ÜNİVERSİTESİ REKTÖRLÜĞÜ</t>
  </si>
  <si>
    <t>Osmaniye Korkut Ata Üniversitesi Strateji Geliştirme Daire Başkanlığı</t>
  </si>
  <si>
    <t>Ziraat Bankası Osmaniye Şubesi</t>
  </si>
  <si>
    <t>Banka Şube
IBAN No</t>
  </si>
  <si>
    <t>TR24 0001 0000 1448 3027 1950 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</si>
</sst>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F800]dddd\,\ mmmm\ dd\,\ yyyy"/>
    <numFmt numFmtId="165" formatCode="#,##0.00\ &quot;₺&quot;"/>
    <numFmt numFmtId="166" formatCode="[$-41F]d\ mmm\ yyyy;@"/>
    <numFmt numFmtId="168" formatCode="dd/mm/yyyy;@"/>
  </numFmts>
  <fonts count="8" x14ac:knownFonts="1">
    <font>
      <sz val="11"/>
      <color theme="1"/>
      <name val="Calibri"/>
      <family val="2"/>
      <charset val="162"/>
      <scheme val="minor"/>
    </font>
    <font>
      <sz val="10"/>
      <name val="Arial"/>
      <family val="2"/>
      <charset val="162"/>
    </font>
    <font>
      <sz val="10"/>
      <name val="Arial"/>
      <family val="2"/>
      <charset val="162"/>
    </font>
    <font>
      <sz val="10"/>
      <name val="Calibri"/>
      <family val="2"/>
      <charset val="162"/>
      <scheme val="minor"/>
    </font>
    <font>
      <sz val="20"/>
      <name val="Calibri"/>
      <family val="2"/>
      <charset val="162"/>
      <scheme val="minor"/>
    </font>
    <font>
      <b/>
      <sz val="12"/>
      <name val="Times New Roman"/>
      <family val="1"/>
      <charset val="162"/>
    </font>
    <font>
      <sz val="12"/>
      <name val="Times New Roman"/>
      <family val="1"/>
      <charset val="162"/>
    </font>
    <font>
      <sz val="14"/>
      <name val="Times New Roman"/>
      <family val="1"/>
      <charset val="162"/>
    </font>
  </fonts>
  <fills count="8">
    <fill>
      <patternFill patternType="none"/>
    </fill>
    <fill>
      <patternFill patternType="gray125"/>
    </fill>
    <fill>
      <patternFill patternType="solid">
        <fgColor theme="8" tint="0.59999389629810485"/>
        <bgColor indexed="64"/>
      </patternFill>
    </fill>
    <fill>
      <patternFill patternType="solid">
        <fgColor theme="9" tint="0.59999389629810485"/>
        <bgColor indexed="64"/>
      </patternFill>
    </fill>
    <fill>
      <patternFill patternType="solid">
        <fgColor theme="0"/>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8"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medium">
        <color indexed="64"/>
      </top>
      <bottom/>
      <diagonal/>
    </border>
    <border>
      <left/>
      <right style="thin">
        <color indexed="64"/>
      </right>
      <top/>
      <bottom/>
      <diagonal/>
    </border>
    <border>
      <left/>
      <right/>
      <top style="medium">
        <color indexed="64"/>
      </top>
      <bottom style="thin">
        <color indexed="64"/>
      </bottom>
      <diagonal/>
    </border>
  </borders>
  <cellStyleXfs count="2">
    <xf numFmtId="0" fontId="0" fillId="0" borderId="0"/>
    <xf numFmtId="0" fontId="1" fillId="0" borderId="0"/>
  </cellStyleXfs>
  <cellXfs count="134">
    <xf numFmtId="0" fontId="0" fillId="0" borderId="0" xfId="0"/>
    <xf numFmtId="0" fontId="1" fillId="0" borderId="0" xfId="1"/>
    <xf numFmtId="4" fontId="1" fillId="0" borderId="0" xfId="1" applyNumberFormat="1" applyProtection="1">
      <protection locked="0"/>
    </xf>
    <xf numFmtId="0" fontId="2" fillId="0" borderId="0" xfId="1" applyFont="1" applyProtection="1">
      <protection locked="0"/>
    </xf>
    <xf numFmtId="0" fontId="1" fillId="0" borderId="2" xfId="1" applyBorder="1" applyProtection="1">
      <protection locked="0"/>
    </xf>
    <xf numFmtId="0" fontId="1" fillId="0" borderId="4" xfId="1" applyBorder="1" applyProtection="1">
      <protection locked="0"/>
    </xf>
    <xf numFmtId="0" fontId="1" fillId="0" borderId="0" xfId="1" applyBorder="1" applyProtection="1">
      <protection locked="0"/>
    </xf>
    <xf numFmtId="0" fontId="1" fillId="0" borderId="5" xfId="1" applyBorder="1" applyProtection="1">
      <protection locked="0"/>
    </xf>
    <xf numFmtId="0" fontId="1" fillId="0" borderId="6" xfId="1" applyBorder="1" applyProtection="1">
      <protection locked="0"/>
    </xf>
    <xf numFmtId="0" fontId="1" fillId="0" borderId="7" xfId="1" applyBorder="1" applyProtection="1">
      <protection locked="0"/>
    </xf>
    <xf numFmtId="0" fontId="1" fillId="0" borderId="8" xfId="1" applyBorder="1" applyProtection="1">
      <protection locked="0"/>
    </xf>
    <xf numFmtId="0" fontId="1" fillId="0" borderId="11" xfId="1" applyBorder="1" applyProtection="1">
      <protection locked="0"/>
    </xf>
    <xf numFmtId="0" fontId="1" fillId="0" borderId="7" xfId="1" applyBorder="1" applyProtection="1"/>
    <xf numFmtId="0" fontId="4" fillId="0" borderId="0" xfId="1" applyFont="1" applyBorder="1" applyAlignment="1" applyProtection="1">
      <alignment horizontal="center"/>
      <protection locked="0"/>
    </xf>
    <xf numFmtId="0" fontId="3" fillId="0" borderId="0" xfId="1" applyFont="1" applyBorder="1" applyProtection="1">
      <protection locked="0"/>
    </xf>
    <xf numFmtId="4" fontId="1" fillId="0" borderId="0" xfId="1" applyNumberFormat="1" applyBorder="1" applyProtection="1">
      <protection locked="0"/>
    </xf>
    <xf numFmtId="0" fontId="6" fillId="0" borderId="3" xfId="1" applyFont="1" applyBorder="1" applyProtection="1">
      <protection locked="0"/>
    </xf>
    <xf numFmtId="0" fontId="6" fillId="0" borderId="8" xfId="1" applyFont="1" applyBorder="1" applyProtection="1">
      <protection locked="0"/>
    </xf>
    <xf numFmtId="0" fontId="6" fillId="0" borderId="5" xfId="1" applyFont="1" applyBorder="1" applyProtection="1">
      <protection locked="0"/>
    </xf>
    <xf numFmtId="0" fontId="5" fillId="4" borderId="10" xfId="1" applyFont="1" applyFill="1" applyBorder="1" applyAlignment="1" applyProtection="1">
      <alignment horizontal="center"/>
      <protection locked="0"/>
    </xf>
    <xf numFmtId="164" fontId="5" fillId="0" borderId="1" xfId="1" applyNumberFormat="1" applyFont="1" applyBorder="1" applyAlignment="1" applyProtection="1">
      <alignment horizontal="center"/>
      <protection locked="0"/>
    </xf>
    <xf numFmtId="0" fontId="5" fillId="0" borderId="1" xfId="1" applyFont="1" applyBorder="1" applyAlignment="1" applyProtection="1">
      <alignment horizontal="center"/>
      <protection locked="0"/>
    </xf>
    <xf numFmtId="0" fontId="5" fillId="0" borderId="1" xfId="1" applyFont="1" applyBorder="1" applyAlignment="1" applyProtection="1">
      <alignment vertical="center"/>
      <protection locked="0"/>
    </xf>
    <xf numFmtId="0" fontId="6" fillId="0" borderId="1" xfId="1" applyFont="1" applyBorder="1" applyAlignment="1" applyProtection="1">
      <alignment vertical="center"/>
      <protection locked="0"/>
    </xf>
    <xf numFmtId="0" fontId="5" fillId="0" borderId="1" xfId="1" applyFont="1" applyBorder="1" applyAlignment="1" applyProtection="1">
      <alignment horizontal="center" vertical="center" wrapText="1"/>
    </xf>
    <xf numFmtId="0" fontId="5" fillId="0" borderId="10" xfId="1" applyFont="1" applyBorder="1" applyAlignment="1" applyProtection="1">
      <alignment horizontal="center" vertical="center" wrapText="1"/>
    </xf>
    <xf numFmtId="0" fontId="5" fillId="0" borderId="1" xfId="1" applyFont="1" applyBorder="1" applyAlignment="1" applyProtection="1">
      <alignment horizontal="left" vertical="center"/>
      <protection locked="0"/>
    </xf>
    <xf numFmtId="0" fontId="5" fillId="0" borderId="9" xfId="1" applyFont="1" applyBorder="1" applyAlignment="1" applyProtection="1">
      <alignment horizontal="right" vertical="center"/>
      <protection locked="0"/>
    </xf>
    <xf numFmtId="4" fontId="5" fillId="0" borderId="9" xfId="1" applyNumberFormat="1" applyFont="1" applyBorder="1" applyAlignment="1" applyProtection="1">
      <alignment horizontal="right" vertical="center"/>
    </xf>
    <xf numFmtId="4" fontId="5" fillId="0" borderId="1" xfId="1" applyNumberFormat="1" applyFont="1" applyBorder="1" applyAlignment="1" applyProtection="1">
      <alignment horizontal="right" vertical="center"/>
    </xf>
    <xf numFmtId="0" fontId="5" fillId="4" borderId="1" xfId="1" applyFont="1" applyFill="1" applyBorder="1" applyAlignment="1" applyProtection="1">
      <alignment horizontal="left" vertical="center"/>
      <protection locked="0"/>
    </xf>
    <xf numFmtId="0" fontId="5" fillId="4" borderId="9" xfId="1" applyFont="1" applyFill="1" applyBorder="1" applyAlignment="1" applyProtection="1">
      <alignment horizontal="right" vertical="center"/>
      <protection locked="0"/>
    </xf>
    <xf numFmtId="4" fontId="5" fillId="4" borderId="9" xfId="1" applyNumberFormat="1" applyFont="1" applyFill="1" applyBorder="1" applyAlignment="1" applyProtection="1">
      <alignment horizontal="right" vertical="center"/>
    </xf>
    <xf numFmtId="4" fontId="5" fillId="4" borderId="9" xfId="1" applyNumberFormat="1" applyFont="1" applyFill="1" applyBorder="1" applyAlignment="1" applyProtection="1">
      <alignment horizontal="right" vertical="center"/>
      <protection locked="0"/>
    </xf>
    <xf numFmtId="0" fontId="5" fillId="0" borderId="1" xfId="1" applyFont="1" applyBorder="1" applyAlignment="1" applyProtection="1">
      <alignment horizontal="right" vertical="center"/>
      <protection locked="0"/>
    </xf>
    <xf numFmtId="165" fontId="5" fillId="4" borderId="9" xfId="1" applyNumberFormat="1" applyFont="1" applyFill="1" applyBorder="1" applyAlignment="1" applyProtection="1">
      <alignment horizontal="right" vertical="center"/>
    </xf>
    <xf numFmtId="165" fontId="5" fillId="4" borderId="9" xfId="1" applyNumberFormat="1" applyFont="1" applyFill="1" applyBorder="1" applyAlignment="1" applyProtection="1">
      <alignment horizontal="right" vertical="center"/>
      <protection locked="0"/>
    </xf>
    <xf numFmtId="0" fontId="5" fillId="0" borderId="1" xfId="1" applyFont="1" applyBorder="1" applyAlignment="1" applyProtection="1">
      <alignment horizontal="center" vertical="center" wrapText="1"/>
      <protection locked="0"/>
    </xf>
    <xf numFmtId="0" fontId="5" fillId="0" borderId="9" xfId="1" applyNumberFormat="1" applyFont="1" applyBorder="1" applyAlignment="1" applyProtection="1">
      <alignment vertical="center"/>
      <protection locked="0"/>
    </xf>
    <xf numFmtId="0" fontId="6" fillId="0" borderId="1" xfId="1" applyFont="1" applyBorder="1" applyProtection="1">
      <protection locked="0"/>
    </xf>
    <xf numFmtId="0" fontId="5" fillId="6" borderId="9" xfId="1" applyNumberFormat="1" applyFont="1" applyFill="1" applyBorder="1" applyAlignment="1" applyProtection="1">
      <alignment vertical="center"/>
      <protection locked="0"/>
    </xf>
    <xf numFmtId="0" fontId="5" fillId="0" borderId="15" xfId="1" applyFont="1" applyBorder="1" applyAlignment="1" applyProtection="1">
      <alignment horizontal="right" vertical="center"/>
      <protection locked="0"/>
    </xf>
    <xf numFmtId="165" fontId="5" fillId="2" borderId="1" xfId="1" applyNumberFormat="1" applyFont="1" applyFill="1" applyBorder="1" applyAlignment="1" applyProtection="1">
      <alignment vertical="center"/>
    </xf>
    <xf numFmtId="0" fontId="5" fillId="0" borderId="15" xfId="1" applyFont="1" applyBorder="1" applyAlignment="1" applyProtection="1">
      <alignment horizontal="right" vertical="center"/>
    </xf>
    <xf numFmtId="0" fontId="5" fillId="0" borderId="15" xfId="1" applyFont="1" applyBorder="1" applyAlignment="1" applyProtection="1">
      <alignment horizontal="right" vertical="center" wrapText="1"/>
    </xf>
    <xf numFmtId="0" fontId="5" fillId="0" borderId="18" xfId="1" applyFont="1" applyBorder="1" applyAlignment="1" applyProtection="1">
      <alignment horizontal="right" vertical="center" wrapText="1"/>
    </xf>
    <xf numFmtId="165" fontId="5" fillId="0" borderId="9" xfId="1" applyNumberFormat="1" applyFont="1" applyBorder="1" applyAlignment="1" applyProtection="1">
      <alignment horizontal="center" vertical="center" wrapText="1"/>
    </xf>
    <xf numFmtId="0" fontId="6" fillId="0" borderId="14" xfId="1" applyFont="1" applyBorder="1" applyAlignment="1" applyProtection="1">
      <alignment horizontal="center" vertical="center" wrapText="1"/>
    </xf>
    <xf numFmtId="165" fontId="5" fillId="4" borderId="1" xfId="1" applyNumberFormat="1" applyFont="1" applyFill="1" applyBorder="1" applyAlignment="1" applyProtection="1">
      <alignment vertical="center"/>
    </xf>
    <xf numFmtId="0" fontId="5" fillId="4" borderId="1" xfId="1" applyFont="1" applyFill="1" applyBorder="1" applyAlignment="1" applyProtection="1">
      <alignment vertical="center"/>
    </xf>
    <xf numFmtId="0" fontId="6" fillId="2" borderId="14" xfId="1" applyFont="1" applyFill="1" applyBorder="1" applyAlignment="1" applyProtection="1">
      <alignment horizontal="center" vertical="center" wrapText="1"/>
    </xf>
    <xf numFmtId="165" fontId="5" fillId="2" borderId="1" xfId="1" applyNumberFormat="1" applyFont="1" applyFill="1" applyBorder="1" applyAlignment="1" applyProtection="1">
      <alignment horizontal="center" vertical="center"/>
    </xf>
    <xf numFmtId="0" fontId="5" fillId="7" borderId="1" xfId="1" applyFont="1" applyFill="1" applyBorder="1" applyAlignment="1" applyProtection="1">
      <alignment vertical="center"/>
      <protection locked="0"/>
    </xf>
    <xf numFmtId="0" fontId="5" fillId="4" borderId="13" xfId="1" applyFont="1" applyFill="1" applyBorder="1" applyAlignment="1" applyProtection="1">
      <alignment vertical="center"/>
    </xf>
    <xf numFmtId="166" fontId="5" fillId="4" borderId="15" xfId="1" applyNumberFormat="1" applyFont="1" applyFill="1" applyBorder="1" applyAlignment="1" applyProtection="1">
      <alignment horizontal="center" vertical="center"/>
    </xf>
    <xf numFmtId="166" fontId="6" fillId="4" borderId="15" xfId="1" applyNumberFormat="1" applyFont="1" applyFill="1" applyBorder="1" applyAlignment="1" applyProtection="1">
      <alignment horizontal="center" vertical="center"/>
    </xf>
    <xf numFmtId="166" fontId="6" fillId="4" borderId="10" xfId="1" applyNumberFormat="1" applyFont="1" applyFill="1" applyBorder="1" applyAlignment="1" applyProtection="1">
      <alignment horizontal="center" vertical="center"/>
    </xf>
    <xf numFmtId="4" fontId="5" fillId="4" borderId="1" xfId="1" applyNumberFormat="1" applyFont="1" applyFill="1" applyBorder="1" applyAlignment="1" applyProtection="1">
      <alignment horizontal="right" vertical="center"/>
    </xf>
    <xf numFmtId="4" fontId="5" fillId="4" borderId="12" xfId="1" applyNumberFormat="1" applyFont="1" applyFill="1" applyBorder="1" applyAlignment="1" applyProtection="1">
      <alignment horizontal="right" vertical="center"/>
    </xf>
    <xf numFmtId="0" fontId="5" fillId="0" borderId="12" xfId="1" applyFont="1" applyBorder="1" applyAlignment="1" applyProtection="1">
      <alignment vertical="center"/>
    </xf>
    <xf numFmtId="0" fontId="5" fillId="0" borderId="14" xfId="1" applyFont="1" applyBorder="1" applyProtection="1"/>
    <xf numFmtId="4" fontId="6" fillId="0" borderId="5" xfId="1" applyNumberFormat="1" applyFont="1" applyBorder="1" applyProtection="1">
      <protection locked="0"/>
    </xf>
    <xf numFmtId="0" fontId="5" fillId="4" borderId="19" xfId="1" applyFont="1" applyFill="1" applyBorder="1" applyAlignment="1" applyProtection="1">
      <alignment horizontal="right" vertical="center"/>
      <protection locked="0"/>
    </xf>
    <xf numFmtId="0" fontId="5" fillId="4" borderId="0" xfId="1" applyFont="1" applyFill="1" applyBorder="1" applyAlignment="1" applyProtection="1">
      <alignment horizontal="right" vertical="center"/>
      <protection locked="0"/>
    </xf>
    <xf numFmtId="165" fontId="5" fillId="4" borderId="22" xfId="1" applyNumberFormat="1" applyFont="1" applyFill="1" applyBorder="1" applyAlignment="1" applyProtection="1">
      <alignment vertical="center"/>
      <protection locked="0"/>
    </xf>
    <xf numFmtId="0" fontId="6" fillId="0" borderId="1" xfId="1" applyFont="1" applyBorder="1" applyAlignment="1" applyProtection="1">
      <alignment vertical="center"/>
    </xf>
    <xf numFmtId="0" fontId="5" fillId="0" borderId="1" xfId="1" applyFont="1" applyBorder="1" applyAlignment="1" applyProtection="1">
      <alignment horizontal="left"/>
    </xf>
    <xf numFmtId="0" fontId="5" fillId="0" borderId="9" xfId="1" applyFont="1" applyBorder="1" applyAlignment="1" applyProtection="1">
      <alignment vertical="center"/>
    </xf>
    <xf numFmtId="0" fontId="6" fillId="0" borderId="10" xfId="1" applyFont="1" applyBorder="1" applyAlignment="1" applyProtection="1">
      <alignment vertical="center"/>
    </xf>
    <xf numFmtId="0" fontId="5" fillId="0" borderId="9" xfId="1" applyFont="1" applyBorder="1" applyAlignment="1" applyProtection="1">
      <alignment vertical="center"/>
      <protection locked="0"/>
    </xf>
    <xf numFmtId="0" fontId="6" fillId="0" borderId="10" xfId="1" applyFont="1" applyBorder="1" applyAlignment="1" applyProtection="1">
      <alignment vertical="center"/>
      <protection locked="0"/>
    </xf>
    <xf numFmtId="0" fontId="5" fillId="0" borderId="9" xfId="1" applyFont="1" applyBorder="1" applyAlignment="1" applyProtection="1">
      <alignment horizontal="left" vertical="center"/>
    </xf>
    <xf numFmtId="0" fontId="6" fillId="0" borderId="10" xfId="1" applyFont="1" applyBorder="1" applyAlignment="1" applyProtection="1">
      <alignment horizontal="left" vertical="center"/>
    </xf>
    <xf numFmtId="0" fontId="5" fillId="0" borderId="16" xfId="1" applyFont="1" applyBorder="1" applyAlignment="1" applyProtection="1">
      <alignment horizontal="center"/>
      <protection locked="0"/>
    </xf>
    <xf numFmtId="0" fontId="5" fillId="0" borderId="17" xfId="1" applyFont="1" applyBorder="1" applyAlignment="1" applyProtection="1">
      <alignment horizontal="center"/>
      <protection locked="0"/>
    </xf>
    <xf numFmtId="0" fontId="5" fillId="0" borderId="23" xfId="1" applyFont="1" applyBorder="1" applyAlignment="1" applyProtection="1">
      <alignment horizontal="center" vertical="center"/>
      <protection locked="0"/>
    </xf>
    <xf numFmtId="0" fontId="5" fillId="0" borderId="7" xfId="1" applyFont="1" applyBorder="1" applyAlignment="1" applyProtection="1">
      <alignment horizontal="center" vertical="center"/>
    </xf>
    <xf numFmtId="0" fontId="6" fillId="0" borderId="25" xfId="1" applyFont="1" applyBorder="1" applyAlignment="1" applyProtection="1">
      <alignment horizontal="center" vertical="center"/>
      <protection locked="0"/>
    </xf>
    <xf numFmtId="0" fontId="5" fillId="4" borderId="9" xfId="1" applyFont="1" applyFill="1" applyBorder="1" applyAlignment="1" applyProtection="1">
      <alignment vertical="center"/>
      <protection locked="0"/>
    </xf>
    <xf numFmtId="0" fontId="5" fillId="4" borderId="10" xfId="1" applyFont="1" applyFill="1" applyBorder="1" applyAlignment="1" applyProtection="1">
      <alignment vertical="center"/>
      <protection locked="0"/>
    </xf>
    <xf numFmtId="165" fontId="5" fillId="2" borderId="9" xfId="1" applyNumberFormat="1" applyFont="1" applyFill="1" applyBorder="1" applyAlignment="1" applyProtection="1">
      <alignment vertical="center"/>
      <protection locked="0"/>
    </xf>
    <xf numFmtId="0" fontId="6" fillId="2" borderId="10" xfId="1" applyFont="1" applyFill="1" applyBorder="1" applyAlignment="1" applyProtection="1">
      <alignment vertical="center"/>
      <protection locked="0"/>
    </xf>
    <xf numFmtId="0" fontId="5" fillId="0" borderId="13" xfId="1" applyFont="1" applyBorder="1" applyAlignment="1" applyProtection="1">
      <alignment horizontal="left" vertical="center" wrapText="1"/>
    </xf>
    <xf numFmtId="0" fontId="6" fillId="0" borderId="18" xfId="1" applyFont="1" applyBorder="1" applyAlignment="1" applyProtection="1">
      <alignment horizontal="left" vertical="center" wrapText="1"/>
    </xf>
    <xf numFmtId="0" fontId="6" fillId="0" borderId="12" xfId="1" applyFont="1" applyBorder="1" applyAlignment="1" applyProtection="1">
      <alignment horizontal="left" vertical="center" wrapText="1"/>
    </xf>
    <xf numFmtId="0" fontId="6" fillId="0" borderId="22" xfId="1" applyFont="1" applyBorder="1" applyAlignment="1" applyProtection="1">
      <alignment horizontal="left" vertical="center" wrapText="1"/>
    </xf>
    <xf numFmtId="0" fontId="5" fillId="0" borderId="13" xfId="1" applyFont="1" applyBorder="1" applyAlignment="1" applyProtection="1">
      <alignment vertical="center" wrapText="1"/>
    </xf>
    <xf numFmtId="0" fontId="6" fillId="0" borderId="18" xfId="1" applyFont="1" applyBorder="1" applyAlignment="1" applyProtection="1">
      <alignment vertical="center" wrapText="1"/>
    </xf>
    <xf numFmtId="0" fontId="6" fillId="0" borderId="12" xfId="1" applyFont="1" applyBorder="1" applyAlignment="1" applyProtection="1">
      <alignment vertical="center" wrapText="1"/>
    </xf>
    <xf numFmtId="0" fontId="6" fillId="0" borderId="22" xfId="1" applyFont="1" applyBorder="1" applyAlignment="1" applyProtection="1">
      <alignment vertical="center" wrapText="1"/>
    </xf>
    <xf numFmtId="0" fontId="5" fillId="0" borderId="13" xfId="1" applyFont="1" applyBorder="1" applyAlignment="1" applyProtection="1">
      <alignment vertical="center" wrapText="1"/>
      <protection locked="0"/>
    </xf>
    <xf numFmtId="0" fontId="6" fillId="0" borderId="18" xfId="1" applyFont="1" applyBorder="1" applyAlignment="1" applyProtection="1">
      <alignment vertical="center" wrapText="1"/>
      <protection locked="0"/>
    </xf>
    <xf numFmtId="0" fontId="6" fillId="0" borderId="12" xfId="1" applyFont="1" applyBorder="1" applyAlignment="1" applyProtection="1">
      <alignment vertical="center" wrapText="1"/>
      <protection locked="0"/>
    </xf>
    <xf numFmtId="0" fontId="6" fillId="0" borderId="22" xfId="1" applyFont="1" applyBorder="1" applyAlignment="1" applyProtection="1">
      <alignment vertical="center" wrapText="1"/>
      <protection locked="0"/>
    </xf>
    <xf numFmtId="0" fontId="6" fillId="0" borderId="1" xfId="1" applyFont="1" applyBorder="1" applyAlignment="1" applyProtection="1">
      <alignment horizontal="center" vertical="center"/>
      <protection locked="0"/>
    </xf>
    <xf numFmtId="0" fontId="5" fillId="0" borderId="0" xfId="1" applyFont="1" applyBorder="1" applyAlignment="1" applyProtection="1">
      <alignment horizontal="left" vertical="center"/>
    </xf>
    <xf numFmtId="0" fontId="5" fillId="0" borderId="0" xfId="1" applyFont="1" applyBorder="1" applyAlignment="1" applyProtection="1">
      <alignment horizontal="center" vertical="center"/>
      <protection locked="0"/>
    </xf>
    <xf numFmtId="0" fontId="5" fillId="0" borderId="13" xfId="1" applyFont="1" applyBorder="1" applyAlignment="1" applyProtection="1">
      <alignment horizontal="center" vertical="center" wrapText="1"/>
    </xf>
    <xf numFmtId="0" fontId="6" fillId="0" borderId="18" xfId="1" applyFont="1" applyBorder="1" applyAlignment="1" applyProtection="1">
      <alignment horizontal="center" vertical="center" wrapText="1"/>
    </xf>
    <xf numFmtId="0" fontId="6" fillId="0" borderId="19" xfId="1" applyFont="1" applyBorder="1" applyAlignment="1" applyProtection="1">
      <alignment vertical="center" wrapText="1"/>
    </xf>
    <xf numFmtId="0" fontId="6" fillId="0" borderId="24" xfId="1" applyFont="1" applyBorder="1" applyAlignment="1" applyProtection="1">
      <alignment vertical="center" wrapText="1"/>
    </xf>
    <xf numFmtId="0" fontId="5" fillId="0" borderId="9" xfId="1" applyFont="1" applyBorder="1" applyAlignment="1" applyProtection="1">
      <alignment horizontal="center" vertical="center" wrapText="1"/>
    </xf>
    <xf numFmtId="0" fontId="6" fillId="0" borderId="10" xfId="1" applyFont="1" applyBorder="1" applyAlignment="1" applyProtection="1">
      <alignment horizontal="center" vertical="center" wrapText="1"/>
    </xf>
    <xf numFmtId="165" fontId="5" fillId="4" borderId="20" xfId="1" applyNumberFormat="1" applyFont="1" applyFill="1" applyBorder="1" applyAlignment="1" applyProtection="1">
      <alignment horizontal="center" vertical="center"/>
      <protection locked="0"/>
    </xf>
    <xf numFmtId="165" fontId="6" fillId="0" borderId="21" xfId="1" applyNumberFormat="1" applyFont="1" applyBorder="1" applyAlignment="1" applyProtection="1">
      <alignment horizontal="center" vertical="center"/>
      <protection locked="0"/>
    </xf>
    <xf numFmtId="0" fontId="5" fillId="0" borderId="9" xfId="1" applyFont="1" applyBorder="1" applyAlignment="1" applyProtection="1">
      <alignment vertical="center" wrapText="1"/>
    </xf>
    <xf numFmtId="0" fontId="6" fillId="0" borderId="10" xfId="1" applyFont="1" applyBorder="1" applyAlignment="1" applyProtection="1">
      <alignment vertical="center" wrapText="1"/>
    </xf>
    <xf numFmtId="0" fontId="5" fillId="0" borderId="15" xfId="1" applyFont="1" applyBorder="1" applyAlignment="1" applyProtection="1">
      <alignment horizontal="right" vertical="center" wrapText="1"/>
      <protection locked="0"/>
    </xf>
    <xf numFmtId="0" fontId="5" fillId="0" borderId="18" xfId="1" applyFont="1" applyBorder="1" applyAlignment="1" applyProtection="1">
      <alignment horizontal="right" vertical="center" wrapText="1"/>
      <protection locked="0"/>
    </xf>
    <xf numFmtId="165" fontId="5" fillId="0" borderId="9" xfId="1" applyNumberFormat="1" applyFont="1" applyBorder="1" applyAlignment="1" applyProtection="1">
      <alignment horizontal="center" vertical="center" wrapText="1"/>
    </xf>
    <xf numFmtId="0" fontId="6" fillId="0" borderId="14" xfId="1" applyFont="1" applyBorder="1" applyAlignment="1" applyProtection="1">
      <alignment horizontal="center" vertical="center" wrapText="1"/>
    </xf>
    <xf numFmtId="0" fontId="5" fillId="2" borderId="9" xfId="1" applyFont="1" applyFill="1" applyBorder="1" applyAlignment="1" applyProtection="1">
      <alignment horizontal="right" vertical="center"/>
    </xf>
    <xf numFmtId="0" fontId="5" fillId="2" borderId="10" xfId="1" applyFont="1" applyFill="1" applyBorder="1" applyAlignment="1" applyProtection="1">
      <alignment horizontal="right" vertical="center"/>
    </xf>
    <xf numFmtId="0" fontId="5" fillId="2" borderId="9" xfId="1" applyFont="1" applyFill="1" applyBorder="1" applyAlignment="1" applyProtection="1">
      <alignment horizontal="center" vertical="center"/>
    </xf>
    <xf numFmtId="0" fontId="5" fillId="2" borderId="10" xfId="1" applyFont="1" applyFill="1" applyBorder="1" applyAlignment="1" applyProtection="1">
      <alignment horizontal="center" vertical="center"/>
    </xf>
    <xf numFmtId="0" fontId="5" fillId="4" borderId="1" xfId="1" applyFont="1" applyFill="1" applyBorder="1" applyAlignment="1" applyProtection="1">
      <alignment horizontal="center" vertical="center"/>
      <protection locked="0"/>
    </xf>
    <xf numFmtId="0" fontId="5" fillId="0" borderId="13" xfId="1" applyFont="1" applyBorder="1" applyAlignment="1" applyProtection="1">
      <alignment horizontal="center" vertical="center"/>
    </xf>
    <xf numFmtId="0" fontId="5" fillId="0" borderId="15" xfId="1" applyFont="1" applyBorder="1" applyAlignment="1" applyProtection="1">
      <alignment horizontal="center" vertical="center"/>
    </xf>
    <xf numFmtId="165" fontId="5" fillId="5" borderId="1" xfId="1" applyNumberFormat="1" applyFont="1" applyFill="1" applyBorder="1" applyAlignment="1" applyProtection="1">
      <alignment vertical="center" wrapText="1"/>
    </xf>
    <xf numFmtId="0" fontId="6" fillId="0" borderId="1" xfId="1" applyFont="1" applyBorder="1" applyAlignment="1" applyProtection="1">
      <alignment vertical="center" wrapText="1"/>
    </xf>
    <xf numFmtId="0" fontId="5" fillId="4" borderId="9" xfId="1" applyFont="1" applyFill="1" applyBorder="1" applyAlignment="1" applyProtection="1">
      <alignment horizontal="right" vertical="center"/>
    </xf>
    <xf numFmtId="0" fontId="5" fillId="4" borderId="14" xfId="1" applyFont="1" applyFill="1" applyBorder="1" applyAlignment="1" applyProtection="1">
      <alignment horizontal="right" vertical="center"/>
    </xf>
    <xf numFmtId="0" fontId="5" fillId="0" borderId="14" xfId="1" applyFont="1" applyBorder="1" applyProtection="1"/>
    <xf numFmtId="0" fontId="5" fillId="3" borderId="1" xfId="1" applyFont="1" applyFill="1" applyBorder="1" applyAlignment="1" applyProtection="1">
      <alignment horizontal="center" vertical="center"/>
    </xf>
    <xf numFmtId="0" fontId="7" fillId="4" borderId="9" xfId="1" applyFont="1" applyFill="1" applyBorder="1" applyAlignment="1" applyProtection="1">
      <alignment horizontal="justify" vertical="center" wrapText="1"/>
    </xf>
    <xf numFmtId="0" fontId="7" fillId="4" borderId="14" xfId="1" applyFont="1" applyFill="1" applyBorder="1" applyAlignment="1" applyProtection="1">
      <alignment horizontal="justify" vertical="center" wrapText="1"/>
    </xf>
    <xf numFmtId="0" fontId="7" fillId="4" borderId="10" xfId="1" applyFont="1" applyFill="1" applyBorder="1" applyAlignment="1" applyProtection="1">
      <alignment horizontal="justify" vertical="center" wrapText="1"/>
    </xf>
    <xf numFmtId="0" fontId="5" fillId="0" borderId="18" xfId="1" applyFont="1" applyBorder="1" applyAlignment="1" applyProtection="1">
      <alignment vertical="center" wrapText="1"/>
      <protection locked="0"/>
    </xf>
    <xf numFmtId="0" fontId="5" fillId="0" borderId="22" xfId="1" applyFont="1" applyBorder="1" applyAlignment="1" applyProtection="1">
      <alignment vertical="center" wrapText="1"/>
      <protection locked="0"/>
    </xf>
    <xf numFmtId="0" fontId="5" fillId="0" borderId="10" xfId="1" applyFont="1" applyBorder="1" applyAlignment="1" applyProtection="1">
      <alignment horizontal="center" vertical="center"/>
      <protection locked="0"/>
    </xf>
    <xf numFmtId="168" fontId="5" fillId="4" borderId="9" xfId="1" applyNumberFormat="1" applyFont="1" applyFill="1" applyBorder="1" applyAlignment="1" applyProtection="1">
      <alignment horizontal="center" vertical="center"/>
      <protection locked="0"/>
    </xf>
    <xf numFmtId="168" fontId="5" fillId="4" borderId="10" xfId="1" applyNumberFormat="1" applyFont="1" applyFill="1" applyBorder="1" applyAlignment="1" applyProtection="1">
      <alignment horizontal="center" vertical="center"/>
      <protection locked="0"/>
    </xf>
    <xf numFmtId="14" fontId="5" fillId="4" borderId="9" xfId="1" applyNumberFormat="1" applyFont="1" applyFill="1" applyBorder="1" applyAlignment="1" applyProtection="1">
      <alignment horizontal="center" vertical="center"/>
      <protection locked="0"/>
    </xf>
    <xf numFmtId="14" fontId="6" fillId="0" borderId="10" xfId="1" applyNumberFormat="1" applyFont="1" applyBorder="1" applyAlignment="1" applyProtection="1">
      <alignment horizontal="center" vertical="center"/>
      <protection locked="0"/>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6"/>
  <sheetViews>
    <sheetView tabSelected="1" zoomScaleNormal="100" workbookViewId="0">
      <selection activeCell="M44" sqref="M44"/>
    </sheetView>
  </sheetViews>
  <sheetFormatPr defaultRowHeight="15" x14ac:dyDescent="0.25"/>
  <cols>
    <col min="1" max="1" width="3.85546875" customWidth="1"/>
    <col min="2" max="2" width="1.7109375" customWidth="1"/>
    <col min="3" max="3" width="41.85546875" customWidth="1"/>
    <col min="4" max="4" width="12.85546875" customWidth="1"/>
    <col min="5" max="5" width="16.7109375" customWidth="1"/>
    <col min="6" max="6" width="15.28515625" customWidth="1"/>
    <col min="7" max="8" width="17.140625" customWidth="1"/>
    <col min="9" max="9" width="56.140625" customWidth="1"/>
    <col min="10" max="10" width="2.7109375" customWidth="1"/>
  </cols>
  <sheetData>
    <row r="1" spans="1:12" ht="15.75" thickBot="1" x14ac:dyDescent="0.3">
      <c r="A1" s="1"/>
      <c r="B1" s="1"/>
      <c r="C1" s="1"/>
      <c r="D1" s="1"/>
      <c r="E1" s="1"/>
      <c r="F1" s="1"/>
      <c r="G1" s="1"/>
      <c r="H1" s="1"/>
      <c r="I1" s="1"/>
      <c r="J1" s="1"/>
      <c r="K1" s="1"/>
      <c r="L1" s="1"/>
    </row>
    <row r="2" spans="1:12" ht="27" customHeight="1" thickBot="1" x14ac:dyDescent="0.45">
      <c r="A2" s="6"/>
      <c r="B2" s="11"/>
      <c r="C2" s="73" t="s">
        <v>48</v>
      </c>
      <c r="D2" s="73"/>
      <c r="E2" s="73"/>
      <c r="F2" s="73"/>
      <c r="G2" s="73"/>
      <c r="H2" s="73"/>
      <c r="I2" s="73"/>
      <c r="J2" s="74"/>
      <c r="K2" s="13"/>
      <c r="L2" s="1"/>
    </row>
    <row r="3" spans="1:12" ht="28.5" customHeight="1" x14ac:dyDescent="0.25">
      <c r="A3" s="1"/>
      <c r="B3" s="4"/>
      <c r="C3" s="75" t="s">
        <v>0</v>
      </c>
      <c r="D3" s="75"/>
      <c r="E3" s="75"/>
      <c r="F3" s="75"/>
      <c r="G3" s="75"/>
      <c r="H3" s="75"/>
      <c r="I3" s="75"/>
      <c r="J3" s="16"/>
      <c r="K3" s="14"/>
      <c r="L3" s="1"/>
    </row>
    <row r="4" spans="1:12" ht="28.5" customHeight="1" thickBot="1" x14ac:dyDescent="0.3">
      <c r="A4" s="1"/>
      <c r="B4" s="8"/>
      <c r="C4" s="76" t="s">
        <v>1</v>
      </c>
      <c r="D4" s="76"/>
      <c r="E4" s="76"/>
      <c r="F4" s="76"/>
      <c r="G4" s="76"/>
      <c r="H4" s="76"/>
      <c r="I4" s="76"/>
      <c r="J4" s="17"/>
      <c r="K4" s="6"/>
      <c r="L4" s="1"/>
    </row>
    <row r="5" spans="1:12" ht="15.75" x14ac:dyDescent="0.25">
      <c r="A5" s="1"/>
      <c r="B5" s="4"/>
      <c r="C5" s="77"/>
      <c r="D5" s="77"/>
      <c r="E5" s="77"/>
      <c r="F5" s="77"/>
      <c r="G5" s="77"/>
      <c r="H5" s="77"/>
      <c r="I5" s="77"/>
      <c r="J5" s="16"/>
      <c r="K5" s="6"/>
      <c r="L5" s="1"/>
    </row>
    <row r="6" spans="1:12" ht="29.25" customHeight="1" x14ac:dyDescent="0.25">
      <c r="A6" s="1"/>
      <c r="B6" s="5"/>
      <c r="C6" s="67" t="s">
        <v>2</v>
      </c>
      <c r="D6" s="68"/>
      <c r="E6" s="69"/>
      <c r="F6" s="70"/>
      <c r="G6" s="71" t="s">
        <v>3</v>
      </c>
      <c r="H6" s="72"/>
      <c r="I6" s="129" t="s">
        <v>4</v>
      </c>
      <c r="J6" s="18"/>
      <c r="K6" s="6"/>
      <c r="L6" s="1"/>
    </row>
    <row r="7" spans="1:12" ht="29.25" customHeight="1" x14ac:dyDescent="0.25">
      <c r="A7" s="1"/>
      <c r="B7" s="5"/>
      <c r="C7" s="67" t="s">
        <v>5</v>
      </c>
      <c r="D7" s="68"/>
      <c r="E7" s="69"/>
      <c r="F7" s="70"/>
      <c r="G7" s="71" t="s">
        <v>6</v>
      </c>
      <c r="H7" s="72"/>
      <c r="I7" s="19"/>
      <c r="J7" s="18"/>
      <c r="K7" s="6"/>
      <c r="L7" s="1"/>
    </row>
    <row r="8" spans="1:12" ht="29.25" customHeight="1" x14ac:dyDescent="0.25">
      <c r="A8" s="1"/>
      <c r="B8" s="5"/>
      <c r="C8" s="67" t="s">
        <v>7</v>
      </c>
      <c r="D8" s="68"/>
      <c r="E8" s="69"/>
      <c r="F8" s="70"/>
      <c r="G8" s="71" t="s">
        <v>8</v>
      </c>
      <c r="H8" s="72"/>
      <c r="I8" s="20"/>
      <c r="J8" s="18"/>
      <c r="K8" s="6"/>
      <c r="L8" s="1"/>
    </row>
    <row r="9" spans="1:12" ht="29.25" customHeight="1" x14ac:dyDescent="0.25">
      <c r="A9" s="1"/>
      <c r="B9" s="5"/>
      <c r="C9" s="67" t="s">
        <v>9</v>
      </c>
      <c r="D9" s="68"/>
      <c r="E9" s="69"/>
      <c r="F9" s="70"/>
      <c r="G9" s="71" t="s">
        <v>10</v>
      </c>
      <c r="H9" s="72"/>
      <c r="I9" s="21"/>
      <c r="J9" s="18"/>
      <c r="K9" s="6"/>
      <c r="L9" s="1"/>
    </row>
    <row r="10" spans="1:12" ht="29.25" customHeight="1" x14ac:dyDescent="0.25">
      <c r="A10" s="1"/>
      <c r="B10" s="5"/>
      <c r="C10" s="67" t="s">
        <v>11</v>
      </c>
      <c r="D10" s="68"/>
      <c r="E10" s="78"/>
      <c r="F10" s="79"/>
      <c r="G10" s="71" t="s">
        <v>12</v>
      </c>
      <c r="H10" s="72"/>
      <c r="I10" s="21"/>
      <c r="J10" s="18"/>
      <c r="K10" s="6"/>
      <c r="L10" s="1"/>
    </row>
    <row r="11" spans="1:12" ht="34.5" customHeight="1" x14ac:dyDescent="0.25">
      <c r="A11" s="1"/>
      <c r="B11" s="5"/>
      <c r="C11" s="67" t="s">
        <v>13</v>
      </c>
      <c r="D11" s="68"/>
      <c r="E11" s="80">
        <f>I45</f>
        <v>0</v>
      </c>
      <c r="F11" s="81"/>
      <c r="G11" s="82" t="s">
        <v>14</v>
      </c>
      <c r="H11" s="83"/>
      <c r="I11" s="127" t="s">
        <v>49</v>
      </c>
      <c r="J11" s="18"/>
      <c r="K11" s="6"/>
      <c r="L11" s="1"/>
    </row>
    <row r="12" spans="1:12" ht="15.75" x14ac:dyDescent="0.25">
      <c r="A12" s="1"/>
      <c r="B12" s="5"/>
      <c r="C12" s="86" t="s">
        <v>15</v>
      </c>
      <c r="D12" s="87"/>
      <c r="E12" s="90"/>
      <c r="F12" s="91"/>
      <c r="G12" s="84"/>
      <c r="H12" s="85"/>
      <c r="I12" s="128"/>
      <c r="J12" s="18"/>
      <c r="K12" s="6"/>
      <c r="L12" s="1"/>
    </row>
    <row r="13" spans="1:12" ht="21.75" customHeight="1" x14ac:dyDescent="0.25">
      <c r="A13" s="1"/>
      <c r="B13" s="5"/>
      <c r="C13" s="88"/>
      <c r="D13" s="89"/>
      <c r="E13" s="92"/>
      <c r="F13" s="93"/>
      <c r="G13" s="82" t="s">
        <v>51</v>
      </c>
      <c r="H13" s="83"/>
      <c r="I13" s="22" t="s">
        <v>50</v>
      </c>
      <c r="J13" s="18"/>
      <c r="K13" s="6"/>
      <c r="L13" s="1"/>
    </row>
    <row r="14" spans="1:12" ht="33.75" customHeight="1" x14ac:dyDescent="0.25">
      <c r="A14" s="1"/>
      <c r="B14" s="5"/>
      <c r="C14" s="67" t="s">
        <v>16</v>
      </c>
      <c r="D14" s="68"/>
      <c r="E14" s="69"/>
      <c r="F14" s="70"/>
      <c r="G14" s="84"/>
      <c r="H14" s="85"/>
      <c r="I14" s="23" t="s">
        <v>52</v>
      </c>
      <c r="J14" s="18"/>
      <c r="K14" s="6"/>
      <c r="L14" s="1"/>
    </row>
    <row r="15" spans="1:12" ht="15.75" x14ac:dyDescent="0.25">
      <c r="A15" s="1"/>
      <c r="B15" s="5"/>
      <c r="C15" s="94"/>
      <c r="D15" s="94"/>
      <c r="E15" s="94"/>
      <c r="F15" s="94"/>
      <c r="G15" s="94"/>
      <c r="H15" s="94"/>
      <c r="I15" s="94"/>
      <c r="J15" s="18"/>
      <c r="K15" s="6"/>
      <c r="L15" s="1"/>
    </row>
    <row r="16" spans="1:12" ht="36.75" customHeight="1" x14ac:dyDescent="0.25">
      <c r="A16" s="1"/>
      <c r="B16" s="5"/>
      <c r="C16" s="95" t="s">
        <v>17</v>
      </c>
      <c r="D16" s="95"/>
      <c r="E16" s="95"/>
      <c r="F16" s="95"/>
      <c r="G16" s="95"/>
      <c r="H16" s="95"/>
      <c r="I16" s="95"/>
      <c r="J16" s="18"/>
      <c r="K16" s="6"/>
      <c r="L16" s="1"/>
    </row>
    <row r="17" spans="2:13" ht="81" customHeight="1" x14ac:dyDescent="0.25">
      <c r="B17" s="5"/>
      <c r="C17" s="24" t="s">
        <v>18</v>
      </c>
      <c r="D17" s="24" t="s">
        <v>19</v>
      </c>
      <c r="E17" s="24" t="s">
        <v>20</v>
      </c>
      <c r="F17" s="24" t="s">
        <v>21</v>
      </c>
      <c r="G17" s="24" t="s">
        <v>22</v>
      </c>
      <c r="H17" s="25" t="s">
        <v>23</v>
      </c>
      <c r="I17" s="25" t="s">
        <v>24</v>
      </c>
      <c r="J17" s="18"/>
      <c r="K17" s="6"/>
      <c r="L17" s="1"/>
      <c r="M17" s="6"/>
    </row>
    <row r="18" spans="2:13" ht="24" customHeight="1" x14ac:dyDescent="0.25">
      <c r="B18" s="5"/>
      <c r="C18" s="26" t="s">
        <v>25</v>
      </c>
      <c r="D18" s="27">
        <v>0</v>
      </c>
      <c r="E18" s="27">
        <v>0</v>
      </c>
      <c r="F18" s="28">
        <v>0</v>
      </c>
      <c r="G18" s="27">
        <v>0</v>
      </c>
      <c r="H18" s="28">
        <v>0</v>
      </c>
      <c r="I18" s="29">
        <f>+F18-H18</f>
        <v>0</v>
      </c>
      <c r="J18" s="18"/>
      <c r="K18" s="6"/>
      <c r="L18" s="1"/>
      <c r="M18" s="6"/>
    </row>
    <row r="19" spans="2:13" ht="24" customHeight="1" x14ac:dyDescent="0.25">
      <c r="B19" s="5"/>
      <c r="C19" s="26" t="s">
        <v>26</v>
      </c>
      <c r="D19" s="27">
        <v>0</v>
      </c>
      <c r="E19" s="27">
        <v>0</v>
      </c>
      <c r="F19" s="28">
        <v>0</v>
      </c>
      <c r="G19" s="27">
        <v>0</v>
      </c>
      <c r="H19" s="28">
        <v>0</v>
      </c>
      <c r="I19" s="29">
        <f>+F19-H19</f>
        <v>0</v>
      </c>
      <c r="J19" s="18"/>
      <c r="K19" s="6"/>
      <c r="L19" s="1"/>
      <c r="M19" s="6"/>
    </row>
    <row r="20" spans="2:13" ht="24" customHeight="1" x14ac:dyDescent="0.25">
      <c r="B20" s="5"/>
      <c r="C20" s="30"/>
      <c r="D20" s="31"/>
      <c r="E20" s="31"/>
      <c r="F20" s="32"/>
      <c r="G20" s="33"/>
      <c r="H20" s="32"/>
      <c r="I20" s="29">
        <f t="shared" ref="I20:I32" si="0">+F20-H20</f>
        <v>0</v>
      </c>
      <c r="J20" s="18"/>
      <c r="K20" s="6"/>
      <c r="L20" s="1"/>
      <c r="M20" s="6"/>
    </row>
    <row r="21" spans="2:13" ht="24" customHeight="1" x14ac:dyDescent="0.25">
      <c r="B21" s="5"/>
      <c r="C21" s="22"/>
      <c r="D21" s="27"/>
      <c r="E21" s="27"/>
      <c r="F21" s="28"/>
      <c r="G21" s="27"/>
      <c r="H21" s="28"/>
      <c r="I21" s="29">
        <f t="shared" si="0"/>
        <v>0</v>
      </c>
      <c r="J21" s="18"/>
      <c r="K21" s="6"/>
      <c r="L21" s="1"/>
      <c r="M21" s="6"/>
    </row>
    <row r="22" spans="2:13" ht="24" customHeight="1" x14ac:dyDescent="0.25">
      <c r="B22" s="5"/>
      <c r="C22" s="22"/>
      <c r="D22" s="27"/>
      <c r="E22" s="27"/>
      <c r="F22" s="28"/>
      <c r="G22" s="27"/>
      <c r="H22" s="28"/>
      <c r="I22" s="29">
        <f t="shared" si="0"/>
        <v>0</v>
      </c>
      <c r="J22" s="18"/>
      <c r="K22" s="6"/>
      <c r="L22" s="1"/>
      <c r="M22" s="6"/>
    </row>
    <row r="23" spans="2:13" ht="24" customHeight="1" x14ac:dyDescent="0.25">
      <c r="B23" s="5"/>
      <c r="C23" s="22"/>
      <c r="D23" s="27"/>
      <c r="E23" s="27"/>
      <c r="F23" s="28"/>
      <c r="G23" s="27"/>
      <c r="H23" s="28"/>
      <c r="I23" s="29">
        <f t="shared" si="0"/>
        <v>0</v>
      </c>
      <c r="J23" s="18"/>
      <c r="K23" s="6"/>
      <c r="L23" s="1"/>
      <c r="M23" s="6"/>
    </row>
    <row r="24" spans="2:13" ht="24" customHeight="1" x14ac:dyDescent="0.25">
      <c r="B24" s="5"/>
      <c r="C24" s="22"/>
      <c r="D24" s="27"/>
      <c r="E24" s="27"/>
      <c r="F24" s="28"/>
      <c r="G24" s="27"/>
      <c r="H24" s="28"/>
      <c r="I24" s="29">
        <f t="shared" si="0"/>
        <v>0</v>
      </c>
      <c r="J24" s="18"/>
      <c r="K24" s="6"/>
      <c r="L24" s="1"/>
      <c r="M24" s="6"/>
    </row>
    <row r="25" spans="2:13" ht="24" customHeight="1" x14ac:dyDescent="0.25">
      <c r="B25" s="5"/>
      <c r="C25" s="22"/>
      <c r="D25" s="27"/>
      <c r="E25" s="27"/>
      <c r="F25" s="28"/>
      <c r="G25" s="27"/>
      <c r="H25" s="28"/>
      <c r="I25" s="29">
        <f t="shared" si="0"/>
        <v>0</v>
      </c>
      <c r="J25" s="18"/>
      <c r="K25" s="6"/>
      <c r="L25" s="1"/>
      <c r="M25" s="1"/>
    </row>
    <row r="26" spans="2:13" ht="24" customHeight="1" x14ac:dyDescent="0.25">
      <c r="B26" s="5"/>
      <c r="C26" s="22"/>
      <c r="D26" s="27"/>
      <c r="E26" s="27"/>
      <c r="F26" s="28"/>
      <c r="G26" s="27"/>
      <c r="H26" s="28"/>
      <c r="I26" s="29">
        <f t="shared" si="0"/>
        <v>0</v>
      </c>
      <c r="J26" s="18"/>
      <c r="K26" s="6"/>
      <c r="L26" s="1"/>
      <c r="M26" s="1"/>
    </row>
    <row r="27" spans="2:13" ht="24" customHeight="1" x14ac:dyDescent="0.25">
      <c r="B27" s="5"/>
      <c r="C27" s="22"/>
      <c r="D27" s="27"/>
      <c r="E27" s="27"/>
      <c r="F27" s="28"/>
      <c r="G27" s="27"/>
      <c r="H27" s="28"/>
      <c r="I27" s="29">
        <f t="shared" si="0"/>
        <v>0</v>
      </c>
      <c r="J27" s="18"/>
      <c r="K27" s="6"/>
      <c r="L27" s="1"/>
      <c r="M27" s="1"/>
    </row>
    <row r="28" spans="2:13" ht="24" customHeight="1" x14ac:dyDescent="0.25">
      <c r="B28" s="5"/>
      <c r="C28" s="22"/>
      <c r="D28" s="27"/>
      <c r="E28" s="27"/>
      <c r="F28" s="28"/>
      <c r="G28" s="27"/>
      <c r="H28" s="28"/>
      <c r="I28" s="29">
        <f t="shared" si="0"/>
        <v>0</v>
      </c>
      <c r="J28" s="18"/>
      <c r="K28" s="6"/>
      <c r="L28" s="1"/>
      <c r="M28" s="1"/>
    </row>
    <row r="29" spans="2:13" ht="24" customHeight="1" x14ac:dyDescent="0.25">
      <c r="B29" s="5"/>
      <c r="C29" s="22"/>
      <c r="D29" s="27"/>
      <c r="E29" s="27"/>
      <c r="F29" s="28"/>
      <c r="G29" s="27"/>
      <c r="H29" s="28"/>
      <c r="I29" s="29">
        <f t="shared" si="0"/>
        <v>0</v>
      </c>
      <c r="J29" s="18"/>
      <c r="K29" s="6"/>
      <c r="L29" s="1"/>
      <c r="M29" s="1"/>
    </row>
    <row r="30" spans="2:13" ht="24" customHeight="1" x14ac:dyDescent="0.25">
      <c r="B30" s="5"/>
      <c r="C30" s="22"/>
      <c r="D30" s="27"/>
      <c r="E30" s="27"/>
      <c r="F30" s="28"/>
      <c r="G30" s="27"/>
      <c r="H30" s="28"/>
      <c r="I30" s="29">
        <f t="shared" si="0"/>
        <v>0</v>
      </c>
      <c r="J30" s="18"/>
      <c r="K30" s="6"/>
      <c r="L30" s="1"/>
      <c r="M30" s="1"/>
    </row>
    <row r="31" spans="2:13" ht="24" customHeight="1" x14ac:dyDescent="0.25">
      <c r="B31" s="5"/>
      <c r="C31" s="22"/>
      <c r="D31" s="27"/>
      <c r="E31" s="27"/>
      <c r="F31" s="28"/>
      <c r="G31" s="27"/>
      <c r="H31" s="28"/>
      <c r="I31" s="29">
        <f t="shared" si="0"/>
        <v>0</v>
      </c>
      <c r="J31" s="18"/>
      <c r="K31" s="6"/>
      <c r="L31" s="2"/>
      <c r="M31" s="1"/>
    </row>
    <row r="32" spans="2:13" ht="24" customHeight="1" x14ac:dyDescent="0.25">
      <c r="B32" s="5"/>
      <c r="C32" s="22"/>
      <c r="D32" s="27"/>
      <c r="E32" s="27"/>
      <c r="F32" s="28"/>
      <c r="G32" s="27"/>
      <c r="H32" s="28"/>
      <c r="I32" s="29">
        <f t="shared" si="0"/>
        <v>0</v>
      </c>
      <c r="J32" s="18"/>
      <c r="K32" s="6"/>
      <c r="L32" s="1"/>
      <c r="M32" s="1"/>
    </row>
    <row r="33" spans="1:12" ht="24" customHeight="1" x14ac:dyDescent="0.25">
      <c r="B33" s="5"/>
      <c r="C33" s="34" t="s">
        <v>27</v>
      </c>
      <c r="D33" s="27"/>
      <c r="E33" s="27"/>
      <c r="F33" s="35"/>
      <c r="G33" s="36"/>
      <c r="H33" s="35"/>
      <c r="I33" s="29">
        <f>SUM(I18:I32)</f>
        <v>0</v>
      </c>
      <c r="J33" s="18"/>
      <c r="K33" s="6"/>
      <c r="L33" s="1"/>
    </row>
    <row r="34" spans="1:12" ht="15.75" x14ac:dyDescent="0.25">
      <c r="B34" s="5"/>
      <c r="C34" s="96"/>
      <c r="D34" s="96"/>
      <c r="E34" s="96"/>
      <c r="F34" s="96"/>
      <c r="G34" s="96"/>
      <c r="H34" s="96"/>
      <c r="I34" s="96"/>
      <c r="J34" s="18"/>
      <c r="K34" s="6"/>
      <c r="L34" s="1"/>
    </row>
    <row r="35" spans="1:12" ht="15.75" x14ac:dyDescent="0.25">
      <c r="B35" s="5"/>
      <c r="C35" s="95" t="s">
        <v>28</v>
      </c>
      <c r="D35" s="95"/>
      <c r="E35" s="95"/>
      <c r="F35" s="95"/>
      <c r="G35" s="95"/>
      <c r="H35" s="95"/>
      <c r="I35" s="95"/>
      <c r="J35" s="18"/>
      <c r="K35" s="6"/>
      <c r="L35" s="1"/>
    </row>
    <row r="36" spans="1:12" ht="52.5" customHeight="1" x14ac:dyDescent="0.25">
      <c r="B36" s="5"/>
      <c r="C36" s="37" t="s">
        <v>29</v>
      </c>
      <c r="D36" s="97"/>
      <c r="E36" s="98"/>
      <c r="F36" s="101" t="s">
        <v>30</v>
      </c>
      <c r="G36" s="102"/>
      <c r="H36" s="24" t="s">
        <v>31</v>
      </c>
      <c r="I36" s="24" t="s">
        <v>32</v>
      </c>
      <c r="J36" s="18"/>
      <c r="K36" s="6"/>
      <c r="L36" s="1"/>
    </row>
    <row r="37" spans="1:12" ht="30.75" customHeight="1" x14ac:dyDescent="0.25">
      <c r="B37" s="5"/>
      <c r="C37" s="103">
        <v>0</v>
      </c>
      <c r="D37" s="99"/>
      <c r="E37" s="100"/>
      <c r="F37" s="105" t="s">
        <v>33</v>
      </c>
      <c r="G37" s="106"/>
      <c r="H37" s="38">
        <v>15</v>
      </c>
      <c r="I37" s="39">
        <f>+C37*H37/100</f>
        <v>0</v>
      </c>
      <c r="J37" s="18"/>
      <c r="K37" s="6"/>
      <c r="L37" s="1"/>
    </row>
    <row r="38" spans="1:12" ht="30.75" customHeight="1" x14ac:dyDescent="0.25">
      <c r="B38" s="5"/>
      <c r="C38" s="104"/>
      <c r="D38" s="99"/>
      <c r="E38" s="100"/>
      <c r="F38" s="105" t="s">
        <v>34</v>
      </c>
      <c r="G38" s="106"/>
      <c r="H38" s="40">
        <v>7.59</v>
      </c>
      <c r="I38" s="39">
        <f>+C37*H38/1000</f>
        <v>0</v>
      </c>
      <c r="J38" s="18"/>
      <c r="K38" s="6"/>
      <c r="L38" s="1"/>
    </row>
    <row r="39" spans="1:12" ht="15.75" x14ac:dyDescent="0.25">
      <c r="B39" s="5"/>
      <c r="C39" s="41"/>
      <c r="D39" s="107"/>
      <c r="E39" s="108"/>
      <c r="F39" s="109" t="s">
        <v>27</v>
      </c>
      <c r="G39" s="110"/>
      <c r="H39" s="102"/>
      <c r="I39" s="42">
        <f>SUM(I37:I38)</f>
        <v>0</v>
      </c>
      <c r="J39" s="18"/>
      <c r="K39" s="6"/>
      <c r="L39" s="1"/>
    </row>
    <row r="40" spans="1:12" ht="21" customHeight="1" x14ac:dyDescent="0.25">
      <c r="B40" s="5"/>
      <c r="C40" s="43"/>
      <c r="D40" s="44"/>
      <c r="E40" s="45"/>
      <c r="F40" s="46"/>
      <c r="G40" s="47"/>
      <c r="H40" s="47"/>
      <c r="I40" s="48"/>
      <c r="J40" s="18"/>
      <c r="K40" s="6"/>
      <c r="L40" s="1"/>
    </row>
    <row r="41" spans="1:12" ht="33" customHeight="1" x14ac:dyDescent="0.25">
      <c r="B41" s="5"/>
      <c r="C41" s="49"/>
      <c r="D41" s="111" t="s">
        <v>35</v>
      </c>
      <c r="E41" s="112"/>
      <c r="F41" s="113" t="s">
        <v>36</v>
      </c>
      <c r="G41" s="114"/>
      <c r="H41" s="50" t="s">
        <v>44</v>
      </c>
      <c r="I41" s="51" t="s">
        <v>37</v>
      </c>
      <c r="J41" s="18"/>
      <c r="K41" s="6"/>
      <c r="L41" s="1"/>
    </row>
    <row r="42" spans="1:12" ht="34.5" customHeight="1" x14ac:dyDescent="0.25">
      <c r="B42" s="5"/>
      <c r="C42" s="52" t="s">
        <v>38</v>
      </c>
      <c r="D42" s="130"/>
      <c r="E42" s="131"/>
      <c r="F42" s="132"/>
      <c r="G42" s="133"/>
      <c r="H42" s="47">
        <f>D42-F42</f>
        <v>0</v>
      </c>
      <c r="I42" s="48">
        <f>+I33*H42*9/36000</f>
        <v>0</v>
      </c>
      <c r="J42" s="18"/>
      <c r="K42" s="6"/>
      <c r="L42" s="1"/>
    </row>
    <row r="43" spans="1:12" ht="27.75" customHeight="1" x14ac:dyDescent="0.25">
      <c r="B43" s="5"/>
      <c r="C43" s="53"/>
      <c r="D43" s="54"/>
      <c r="E43" s="55"/>
      <c r="F43" s="54"/>
      <c r="G43" s="56"/>
      <c r="H43" s="57"/>
      <c r="I43" s="58"/>
      <c r="J43" s="18"/>
      <c r="K43" s="6"/>
      <c r="L43" s="1"/>
    </row>
    <row r="44" spans="1:12" ht="29.25" customHeight="1" x14ac:dyDescent="0.25">
      <c r="B44" s="5"/>
      <c r="C44" s="116" t="s">
        <v>39</v>
      </c>
      <c r="D44" s="117"/>
      <c r="E44" s="117"/>
      <c r="F44" s="117"/>
      <c r="G44" s="118">
        <f>+I33</f>
        <v>0</v>
      </c>
      <c r="H44" s="119"/>
      <c r="I44" s="59"/>
      <c r="J44" s="18"/>
      <c r="K44" s="6"/>
      <c r="L44" s="1"/>
    </row>
    <row r="45" spans="1:12" ht="25.5" customHeight="1" x14ac:dyDescent="0.25">
      <c r="B45" s="5"/>
      <c r="C45" s="120" t="s">
        <v>40</v>
      </c>
      <c r="D45" s="121"/>
      <c r="E45" s="121"/>
      <c r="F45" s="122"/>
      <c r="G45" s="122"/>
      <c r="H45" s="60"/>
      <c r="I45" s="42">
        <f>+I33-I39+I42</f>
        <v>0</v>
      </c>
      <c r="J45" s="61"/>
      <c r="K45" s="15"/>
      <c r="L45" s="1"/>
    </row>
    <row r="46" spans="1:12" ht="115.5" customHeight="1" x14ac:dyDescent="0.25">
      <c r="B46" s="5"/>
      <c r="C46" s="124" t="s">
        <v>45</v>
      </c>
      <c r="D46" s="125"/>
      <c r="E46" s="125"/>
      <c r="F46" s="125"/>
      <c r="G46" s="125"/>
      <c r="H46" s="125"/>
      <c r="I46" s="126"/>
      <c r="J46" s="61"/>
      <c r="K46" s="15"/>
      <c r="L46" s="1"/>
    </row>
    <row r="47" spans="1:12" ht="10.5" customHeight="1" x14ac:dyDescent="0.25">
      <c r="B47" s="5"/>
      <c r="C47" s="62"/>
      <c r="D47" s="63"/>
      <c r="E47" s="63"/>
      <c r="F47" s="63"/>
      <c r="G47" s="63"/>
      <c r="H47" s="63"/>
      <c r="I47" s="64"/>
      <c r="J47" s="61"/>
      <c r="K47" s="15"/>
      <c r="L47" s="1"/>
    </row>
    <row r="48" spans="1:12" ht="35.25" customHeight="1" x14ac:dyDescent="0.25">
      <c r="A48" s="1"/>
      <c r="B48" s="5"/>
      <c r="C48" s="65"/>
      <c r="D48" s="123" t="s">
        <v>41</v>
      </c>
      <c r="E48" s="123"/>
      <c r="F48" s="123"/>
      <c r="G48" s="123"/>
      <c r="H48" s="123" t="s">
        <v>47</v>
      </c>
      <c r="I48" s="123"/>
      <c r="J48" s="18"/>
      <c r="K48" s="6"/>
    </row>
    <row r="49" spans="1:11" ht="50.25" customHeight="1" x14ac:dyDescent="0.25">
      <c r="A49" s="1"/>
      <c r="B49" s="5"/>
      <c r="C49" s="66" t="s">
        <v>42</v>
      </c>
      <c r="D49" s="115"/>
      <c r="E49" s="115"/>
      <c r="F49" s="115"/>
      <c r="G49" s="115"/>
      <c r="H49" s="115"/>
      <c r="I49" s="115"/>
      <c r="J49" s="18"/>
      <c r="K49" s="6"/>
    </row>
    <row r="50" spans="1:11" ht="50.25" customHeight="1" x14ac:dyDescent="0.25">
      <c r="A50" s="1"/>
      <c r="B50" s="5"/>
      <c r="C50" s="66" t="s">
        <v>46</v>
      </c>
      <c r="D50" s="115"/>
      <c r="E50" s="115"/>
      <c r="F50" s="115"/>
      <c r="G50" s="115"/>
      <c r="H50" s="115"/>
      <c r="I50" s="115"/>
      <c r="J50" s="18"/>
      <c r="K50" s="6"/>
    </row>
    <row r="51" spans="1:11" ht="50.25" customHeight="1" x14ac:dyDescent="0.25">
      <c r="A51" s="1"/>
      <c r="B51" s="5"/>
      <c r="C51" s="66" t="s">
        <v>43</v>
      </c>
      <c r="D51" s="115"/>
      <c r="E51" s="115"/>
      <c r="F51" s="115"/>
      <c r="G51" s="115"/>
      <c r="H51" s="115"/>
      <c r="I51" s="115"/>
      <c r="J51" s="18"/>
      <c r="K51" s="6"/>
    </row>
    <row r="52" spans="1:11" ht="15.75" customHeight="1" thickBot="1" x14ac:dyDescent="0.3">
      <c r="A52" s="7"/>
      <c r="B52" s="9"/>
      <c r="C52" s="12"/>
      <c r="D52" s="9"/>
      <c r="E52" s="9"/>
      <c r="F52" s="9"/>
      <c r="G52" s="9"/>
      <c r="H52" s="9"/>
      <c r="I52" s="9"/>
      <c r="J52" s="10"/>
      <c r="K52" s="6"/>
    </row>
    <row r="54" spans="1:11" x14ac:dyDescent="0.25">
      <c r="A54" s="1"/>
      <c r="B54" s="1"/>
      <c r="C54" s="1"/>
      <c r="D54" s="1"/>
      <c r="E54" s="1"/>
      <c r="F54" s="1"/>
      <c r="G54" s="3"/>
      <c r="H54" s="3"/>
      <c r="I54" s="1"/>
      <c r="J54" s="1"/>
      <c r="K54" s="1"/>
    </row>
    <row r="55" spans="1:11" x14ac:dyDescent="0.25">
      <c r="A55" s="1"/>
      <c r="B55" s="1"/>
      <c r="C55" s="1"/>
      <c r="D55" s="1"/>
      <c r="E55" s="1"/>
      <c r="F55" s="1"/>
      <c r="G55" s="3"/>
      <c r="H55" s="3"/>
      <c r="I55" s="1"/>
      <c r="J55" s="1"/>
      <c r="K55" s="1"/>
    </row>
    <row r="56" spans="1:11" x14ac:dyDescent="0.25">
      <c r="A56" s="1"/>
      <c r="B56" s="1"/>
      <c r="C56" s="1"/>
      <c r="D56" s="1"/>
      <c r="E56" s="1"/>
      <c r="F56" s="1"/>
      <c r="G56" s="3"/>
      <c r="H56" s="3"/>
      <c r="I56" s="1"/>
      <c r="J56" s="1"/>
      <c r="K56" s="1"/>
    </row>
  </sheetData>
  <mergeCells count="51">
    <mergeCell ref="D49:G51"/>
    <mergeCell ref="H49:I51"/>
    <mergeCell ref="C44:F44"/>
    <mergeCell ref="G44:H44"/>
    <mergeCell ref="C45:G45"/>
    <mergeCell ref="H48:I48"/>
    <mergeCell ref="C46:I46"/>
    <mergeCell ref="D48:G48"/>
    <mergeCell ref="C15:I15"/>
    <mergeCell ref="C16:I16"/>
    <mergeCell ref="D42:E42"/>
    <mergeCell ref="F42:G42"/>
    <mergeCell ref="C34:I34"/>
    <mergeCell ref="C35:I35"/>
    <mergeCell ref="D36:E38"/>
    <mergeCell ref="F36:G36"/>
    <mergeCell ref="C37:C38"/>
    <mergeCell ref="F37:G37"/>
    <mergeCell ref="F38:G38"/>
    <mergeCell ref="D39:E39"/>
    <mergeCell ref="F39:H39"/>
    <mergeCell ref="D41:E41"/>
    <mergeCell ref="F41:G41"/>
    <mergeCell ref="C11:D11"/>
    <mergeCell ref="E11:F11"/>
    <mergeCell ref="G11:H12"/>
    <mergeCell ref="I11:I12"/>
    <mergeCell ref="C12:D13"/>
    <mergeCell ref="E12:F13"/>
    <mergeCell ref="G13:H14"/>
    <mergeCell ref="C14:D14"/>
    <mergeCell ref="E14:F14"/>
    <mergeCell ref="C9:D9"/>
    <mergeCell ref="E9:F9"/>
    <mergeCell ref="G9:H9"/>
    <mergeCell ref="C10:D10"/>
    <mergeCell ref="E10:F10"/>
    <mergeCell ref="G10:H10"/>
    <mergeCell ref="C7:D7"/>
    <mergeCell ref="E7:F7"/>
    <mergeCell ref="G7:H7"/>
    <mergeCell ref="C8:D8"/>
    <mergeCell ref="E8:F8"/>
    <mergeCell ref="G8:H8"/>
    <mergeCell ref="C6:D6"/>
    <mergeCell ref="E6:F6"/>
    <mergeCell ref="G6:H6"/>
    <mergeCell ref="C2:J2"/>
    <mergeCell ref="C3:I3"/>
    <mergeCell ref="C4:I4"/>
    <mergeCell ref="C5:I5"/>
  </mergeCells>
  <pageMargins left="0.7" right="0.7" top="0.75" bottom="0.75" header="0.3" footer="0.3"/>
  <pageSetup paperSize="9"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Sayfa1</vt:lpstr>
      <vt:lpstr>Sayfa1!Yazdırma_Alanı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ENGİN</dc:creator>
  <cp:lastModifiedBy>Windows Kullanıcısı</cp:lastModifiedBy>
  <cp:lastPrinted>2024-02-26T07:51:11Z</cp:lastPrinted>
  <dcterms:created xsi:type="dcterms:W3CDTF">2022-05-13T05:42:52Z</dcterms:created>
  <dcterms:modified xsi:type="dcterms:W3CDTF">2024-02-26T09:06:46Z</dcterms:modified>
</cp:coreProperties>
</file>